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4" sheetId="1" r:id="rId1"/>
  </sheets>
  <externalReferences>
    <externalReference r:id="rId2"/>
  </externalReferences>
  <definedNames>
    <definedName name="Z_6E36EA37_049E_4FAE_B719_2847CD16F858_.wvu.Cols" localSheetId="0" hidden="1">'Лавочкина 4'!#REF!,'Лавочкина 4'!#REF!</definedName>
    <definedName name="Z_6E36EA37_049E_4FAE_B719_2847CD16F858_.wvu.Rows" localSheetId="0" hidden="1">'Лавочкина 4'!$42:$45</definedName>
    <definedName name="Z_73C0D023_21BD_4441_8EFA_957546C15799_.wvu.Cols" localSheetId="0" hidden="1">'Лавочкина 4'!#REF!,'Лавочкина 4'!#REF!</definedName>
    <definedName name="Z_73C0D023_21BD_4441_8EFA_957546C15799_.wvu.Rows" localSheetId="0" hidden="1">'Лавочкина 4'!$42:$45</definedName>
    <definedName name="_xlnm.Print_Area" localSheetId="0">'Лавочкина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<sst xmlns="http://schemas.openxmlformats.org/spreadsheetml/2006/main" count="62" uniqueCount="53">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</sst>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1">
          <cell r="W141">
            <v>12566.426658790982</v>
          </cell>
          <cell r="X141">
            <v>2573.2319778043184</v>
          </cell>
          <cell r="Y141">
            <v>58121.1181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5768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10178.460000000001</v>
          </cell>
          <cell r="AS141">
            <v>0</v>
          </cell>
          <cell r="AT141">
            <v>0</v>
          </cell>
          <cell r="AY141">
            <v>46911.249219515601</v>
          </cell>
          <cell r="BB141">
            <v>0</v>
          </cell>
          <cell r="BC141">
            <v>0</v>
          </cell>
          <cell r="CN141">
            <v>13864.261609984762</v>
          </cell>
          <cell r="CO141">
            <v>2841.5688614703754</v>
          </cell>
          <cell r="CP141">
            <v>264.58640000000003</v>
          </cell>
          <cell r="DB141">
            <v>0</v>
          </cell>
          <cell r="DG141">
            <v>11841.703681560095</v>
          </cell>
          <cell r="DU141">
            <v>80963.520268233595</v>
          </cell>
          <cell r="DV141">
            <v>16910.009109564242</v>
          </cell>
          <cell r="DW141">
            <v>23763.943699999996</v>
          </cell>
          <cell r="EK141">
            <v>0</v>
          </cell>
          <cell r="EQ141">
            <v>62045.740828836359</v>
          </cell>
          <cell r="FB141">
            <v>65781.334351078869</v>
          </cell>
          <cell r="FC141">
            <v>13449.431350894458</v>
          </cell>
          <cell r="FD141">
            <v>355.88819999999998</v>
          </cell>
          <cell r="FL141">
            <v>0</v>
          </cell>
          <cell r="FS141">
            <v>21075.975654965183</v>
          </cell>
          <cell r="FX141">
            <v>43211.912499203536</v>
          </cell>
          <cell r="FY141">
            <v>8813.755270574522</v>
          </cell>
          <cell r="FZ141">
            <v>0</v>
          </cell>
          <cell r="GG141">
            <v>4334.4696000000004</v>
          </cell>
          <cell r="GL141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1788960.29</v>
      </c>
      <c r="F9" s="17">
        <f t="shared" ref="F9:G9" si="0">SUM(F10:F14)</f>
        <v>1539028.85</v>
      </c>
      <c r="G9" s="17">
        <f t="shared" si="0"/>
        <v>730167.35</v>
      </c>
    </row>
    <row r="10" spans="1:7" ht="13.2" customHeight="1" x14ac:dyDescent="0.3">
      <c r="A10" s="73" t="s">
        <v>9</v>
      </c>
      <c r="B10" s="74"/>
      <c r="C10" s="74"/>
      <c r="D10" s="75"/>
      <c r="E10" s="18">
        <v>797555.49</v>
      </c>
      <c r="F10" s="18">
        <v>675930.3</v>
      </c>
      <c r="G10" s="18">
        <v>361865.94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8"/>
    </row>
    <row r="12" spans="1:7" ht="13.95" customHeight="1" x14ac:dyDescent="0.3">
      <c r="A12" s="73" t="s">
        <v>11</v>
      </c>
      <c r="B12" s="74"/>
      <c r="C12" s="74"/>
      <c r="D12" s="75"/>
      <c r="E12" s="18">
        <v>163281.95000000001</v>
      </c>
      <c r="F12" s="18">
        <v>143644.31</v>
      </c>
      <c r="G12" s="18">
        <v>52344.7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317305.48</v>
      </c>
      <c r="F13" s="18">
        <v>279021.57</v>
      </c>
      <c r="G13" s="18">
        <v>96396.87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510817.37</v>
      </c>
      <c r="F14" s="18">
        <v>440432.67</v>
      </c>
      <c r="G14" s="18">
        <v>219559.84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775345.44000000006</v>
      </c>
      <c r="F15" s="17">
        <f t="shared" ref="F15:G15" si="1">SUM(F16:F19)</f>
        <v>702921.47</v>
      </c>
      <c r="G15" s="17">
        <f t="shared" si="1"/>
        <v>273150.52999999997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758749.68</v>
      </c>
      <c r="F16" s="18">
        <v>688013.58</v>
      </c>
      <c r="G16" s="18">
        <v>269114.96000000002</v>
      </c>
    </row>
    <row r="17" spans="1:13" ht="15.6" x14ac:dyDescent="0.3">
      <c r="A17" s="66" t="s">
        <v>44</v>
      </c>
      <c r="B17" s="66"/>
      <c r="C17" s="66"/>
      <c r="D17" s="66"/>
      <c r="E17" s="18">
        <v>1681.08</v>
      </c>
      <c r="F17" s="18">
        <v>1513.63</v>
      </c>
      <c r="G17" s="18">
        <v>412.22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8"/>
    </row>
    <row r="19" spans="1:13" ht="15.6" x14ac:dyDescent="0.3">
      <c r="A19" s="66" t="s">
        <v>46</v>
      </c>
      <c r="B19" s="66"/>
      <c r="C19" s="66"/>
      <c r="D19" s="66"/>
      <c r="E19" s="18">
        <v>14914.68</v>
      </c>
      <c r="F19" s="18">
        <v>13394.26</v>
      </c>
      <c r="G19" s="18">
        <v>3623.35</v>
      </c>
    </row>
    <row r="20" spans="1:13" ht="15.6" x14ac:dyDescent="0.3">
      <c r="A20" s="65" t="s">
        <v>14</v>
      </c>
      <c r="B20" s="65"/>
      <c r="C20" s="65"/>
      <c r="D20" s="65"/>
      <c r="E20" s="35">
        <f>E21</f>
        <v>7983.36</v>
      </c>
      <c r="F20" s="35">
        <f t="shared" ref="F20:G20" si="2">F21</f>
        <v>6904.79</v>
      </c>
      <c r="G20" s="35">
        <f t="shared" si="2"/>
        <v>4594.55</v>
      </c>
    </row>
    <row r="21" spans="1:13" ht="15.6" x14ac:dyDescent="0.3">
      <c r="A21" s="66" t="s">
        <v>15</v>
      </c>
      <c r="B21" s="66"/>
      <c r="C21" s="66"/>
      <c r="D21" s="66"/>
      <c r="E21" s="18">
        <v>7983.36</v>
      </c>
      <c r="F21" s="18">
        <v>6904.79</v>
      </c>
      <c r="G21" s="18">
        <v>4594.55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418364.53413205594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130350.4859561109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5" t="s">
        <v>16</v>
      </c>
      <c r="B27" s="40"/>
      <c r="C27" s="40"/>
      <c r="D27" s="40"/>
      <c r="E27" s="41"/>
      <c r="F27" s="25">
        <f>'[1]УК ВР декабрь нар'!W141</f>
        <v>12566.426658790982</v>
      </c>
      <c r="M27" s="31"/>
    </row>
    <row r="28" spans="1:13" ht="15.6" hidden="1" x14ac:dyDescent="0.3">
      <c r="A28" s="45" t="s">
        <v>31</v>
      </c>
      <c r="B28" s="40"/>
      <c r="C28" s="40"/>
      <c r="D28" s="40"/>
      <c r="E28" s="41"/>
      <c r="F28" s="25">
        <f>'[1]УК ВР декабрь нар'!X141</f>
        <v>2573.2319778043184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5">
        <f>'[1]УК ВР декабрь нар'!Y141</f>
        <v>58121.1181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5">
        <f>'[1]УК ВР декабрь нар'!AA141+'[1]УК ВР декабрь нар'!AB141+'[1]УК ВР декабрь нар'!AC141+'[1]УК ВР декабрь нар'!AD141+'[1]УК ВР декабрь нар'!AE141+'[1]УК ВР декабрь нар'!AF141+'[1]УК ВР декабрь нар'!AG141+'[1]УК ВР декабрь нар'!AH141+'[1]УК ВР декабрь нар'!AJ141+'[1]УК ВР декабрь нар'!AL141+'[1]УК ВР декабрь нар'!AN141+'[1]УК ВР декабрь нар'!AO141+'[1]УК ВР декабрь нар'!AP141+'[1]УК ВР декабрь нар'!AQ141+'[1]УК ВР декабрь нар'!AR141+'[1]УК ВР декабрь нар'!AT141</f>
        <v>10178.460000000001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нар'!AY141</f>
        <v>46911.249219515601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SUM(F34:F38)+89217.94</f>
        <v>307481.27445964946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нар'!CN141+'[1]УК ВР декабрь нар'!DU141</f>
        <v>94827.78187821836</v>
      </c>
      <c r="M34" s="31"/>
    </row>
    <row r="35" spans="1:13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нар'!CO141+'[1]УК ВР декабрь нар'!DV141</f>
        <v>19751.577971034618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нар'!CP141+'[1]УК ВР декабрь нар'!DW141</f>
        <v>24028.530099999996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нар'!AI141+'[1]УК ВР декабрь нар'!AJ141+'[1]УК ВР декабрь нар'!AS141+'[1]УК ВР декабрь нар'!BC141+'[1]УК ВР декабрь нар'!DB141+'[1]УК ВР декабрь нар'!EK141+'[1]УК ВР декабрь нар'!AM141</f>
        <v>5768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нар'!DG141+'[1]УК ВР декабрь нар'!EQ141</f>
        <v>73887.444510396454</v>
      </c>
    </row>
    <row r="39" spans="1:13" ht="32.4" customHeight="1" x14ac:dyDescent="0.3">
      <c r="A39" s="39" t="s">
        <v>35</v>
      </c>
      <c r="B39" s="53"/>
      <c r="C39" s="53"/>
      <c r="D39" s="53"/>
      <c r="E39" s="54"/>
      <c r="F39" s="26">
        <f>SUM(F40:F48)+95040.8</f>
        <v>265673.91867749288</v>
      </c>
    </row>
    <row r="40" spans="1:13" ht="15.6" hidden="1" customHeight="1" x14ac:dyDescent="0.3">
      <c r="A40" s="46" t="s">
        <v>20</v>
      </c>
      <c r="B40" s="47"/>
      <c r="C40" s="47"/>
      <c r="D40" s="47"/>
      <c r="E40" s="48"/>
      <c r="F40" s="25">
        <f>'[1]УК ВР декабрь нар'!FB141+'[1]УК ВР декабрь нар'!FX141</f>
        <v>108993.2468502824</v>
      </c>
      <c r="M40" s="31"/>
    </row>
    <row r="41" spans="1:13" ht="15.6" hidden="1" x14ac:dyDescent="0.3">
      <c r="A41" s="45" t="s">
        <v>31</v>
      </c>
      <c r="B41" s="40"/>
      <c r="C41" s="40"/>
      <c r="D41" s="40"/>
      <c r="E41" s="40"/>
      <c r="F41" s="25">
        <f>'[1]УК ВР декабрь нар'!FC141+'[1]УК ВР декабрь нар'!FY141</f>
        <v>22263.18662146898</v>
      </c>
    </row>
    <row r="42" spans="1:13" ht="15.6" hidden="1" customHeight="1" x14ac:dyDescent="0.3">
      <c r="A42" s="52" t="s">
        <v>21</v>
      </c>
      <c r="B42" s="52"/>
      <c r="C42" s="52"/>
      <c r="D42" s="52"/>
      <c r="E42" s="45"/>
      <c r="F42" s="25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5"/>
    </row>
    <row r="44" spans="1:13" ht="15.6" hidden="1" customHeight="1" x14ac:dyDescent="0.3">
      <c r="A44" s="52" t="s">
        <v>22</v>
      </c>
      <c r="B44" s="52"/>
      <c r="C44" s="52"/>
      <c r="D44" s="52"/>
      <c r="E44" s="45"/>
      <c r="F44" s="25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5"/>
    </row>
    <row r="46" spans="1:13" ht="15.6" hidden="1" x14ac:dyDescent="0.3">
      <c r="A46" s="52" t="s">
        <v>18</v>
      </c>
      <c r="B46" s="52"/>
      <c r="C46" s="52"/>
      <c r="D46" s="52"/>
      <c r="E46" s="45"/>
      <c r="F46" s="25">
        <f>'[1]УК ВР декабрь нар'!FD141+'[1]УК ВР декабрь нар'!FZ141</f>
        <v>355.88819999999998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5">
        <f>'[1]УК ВР декабрь нар'!GG141+'[1]УК ВР декабрь нар'!FL141+'[1]УК ВР декабрь нар'!BB141+'[1]УК ВР декабрь нар'!AK141</f>
        <v>4334.4696000000004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нар'!FS141+'[1]УК ВР декабрь нар'!GL141</f>
        <v>34686.327405741496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2"/>
    </row>
    <row r="50" spans="1:12" ht="15.6" customHeight="1" x14ac:dyDescent="0.3">
      <c r="A50" s="42" t="s">
        <v>47</v>
      </c>
      <c r="B50" s="43"/>
      <c r="C50" s="43"/>
      <c r="D50" s="43"/>
      <c r="E50" s="44"/>
      <c r="F50" s="26">
        <f>F25+F32+F39+F49</f>
        <v>703505.67909325322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129192.79000000001</v>
      </c>
    </row>
    <row r="52" spans="1:12" ht="15.6" x14ac:dyDescent="0.3">
      <c r="A52" s="45" t="s">
        <v>23</v>
      </c>
      <c r="B52" s="40"/>
      <c r="C52" s="40"/>
      <c r="D52" s="40"/>
      <c r="E52" s="40"/>
      <c r="F52" s="25">
        <v>58686.71</v>
      </c>
    </row>
    <row r="53" spans="1:12" ht="18" customHeight="1" x14ac:dyDescent="0.3">
      <c r="A53" s="45" t="s">
        <v>24</v>
      </c>
      <c r="B53" s="40"/>
      <c r="C53" s="40"/>
      <c r="D53" s="40"/>
      <c r="E53" s="40"/>
      <c r="F53" s="25">
        <v>70506.080000000002</v>
      </c>
    </row>
    <row r="54" spans="1:12" ht="15.6" hidden="1" x14ac:dyDescent="0.3">
      <c r="A54" s="46" t="s">
        <v>25</v>
      </c>
      <c r="B54" s="47"/>
      <c r="C54" s="47"/>
      <c r="D54" s="47"/>
      <c r="E54" s="48"/>
      <c r="F54" s="25">
        <v>0</v>
      </c>
      <c r="L54" s="19"/>
    </row>
    <row r="55" spans="1:12" ht="15.6" x14ac:dyDescent="0.3">
      <c r="A55" s="36" t="s">
        <v>49</v>
      </c>
      <c r="B55" s="36"/>
      <c r="C55" s="36"/>
      <c r="D55" s="36"/>
      <c r="E55" s="36"/>
      <c r="F55" s="26">
        <f>F50+F51</f>
        <v>832698.46909325325</v>
      </c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758749.68</v>
      </c>
      <c r="H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688013.58</v>
      </c>
      <c r="H57" s="28"/>
    </row>
    <row r="58" spans="1:12" ht="15.6" x14ac:dyDescent="0.3">
      <c r="A58" s="38" t="s">
        <v>28</v>
      </c>
      <c r="B58" s="38"/>
      <c r="C58" s="38"/>
      <c r="D58" s="38"/>
      <c r="E58" s="38"/>
      <c r="F58" s="26">
        <f>F24+F56-F55</f>
        <v>344415.74503880285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4</vt:lpstr>
      <vt:lpstr>'Лавочкина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2018-04-10T11:42:34Z</cp:lastPrinted>
  <dcterms:created xsi:type="dcterms:W3CDTF">2013-05-24T09:13:10Z</dcterms:created>
  <dcterms:modified xsi:type="dcterms:W3CDTF">2019-03-06T08:00:11Z</dcterms:modified>
</cp:coreProperties>
</file>